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5" i="1"/>
  <c r="F35" s="1"/>
  <c r="F43"/>
  <c r="D43"/>
  <c r="F42"/>
  <c r="D42"/>
  <c r="F40"/>
  <c r="D40"/>
  <c r="F39"/>
  <c r="D39"/>
  <c r="F37"/>
  <c r="D37"/>
  <c r="F36"/>
  <c r="D36"/>
  <c r="F34"/>
  <c r="D34"/>
  <c r="F33"/>
  <c r="D33"/>
  <c r="F31"/>
  <c r="D31"/>
  <c r="F30"/>
  <c r="D30"/>
  <c r="F28"/>
  <c r="D28"/>
  <c r="F27"/>
  <c r="D27"/>
  <c r="D24"/>
  <c r="F24" s="1"/>
  <c r="D23"/>
  <c r="F23" s="1"/>
  <c r="D22"/>
  <c r="F22" s="1"/>
  <c r="D21"/>
  <c r="F21" s="1"/>
  <c r="D20"/>
  <c r="F20" s="1"/>
  <c r="D19"/>
  <c r="F19" s="1"/>
  <c r="D17"/>
  <c r="F17" s="1"/>
  <c r="F16"/>
  <c r="F15"/>
  <c r="F14"/>
  <c r="D14"/>
  <c r="F13"/>
  <c r="D13"/>
</calcChain>
</file>

<file path=xl/sharedStrings.xml><?xml version="1.0" encoding="utf-8"?>
<sst xmlns="http://schemas.openxmlformats.org/spreadsheetml/2006/main" count="49" uniqueCount="45">
  <si>
    <t>NORMELE  FINANCIARE</t>
  </si>
  <si>
    <t xml:space="preserve"> stabilite pentru alimentaţia unui copil / elev / zi</t>
  </si>
  <si>
    <t>din instituţiile de învăţământ preşcolar, special și secundar general</t>
  </si>
  <si>
    <t>pe anul 2016</t>
  </si>
  <si>
    <t>lei</t>
  </si>
  <si>
    <t>Descriere</t>
  </si>
  <si>
    <t>Norma financiară din contul:</t>
  </si>
  <si>
    <t>Total general</t>
  </si>
  <si>
    <t>mijloacelor bugetare</t>
  </si>
  <si>
    <t>mijloacelor speciale</t>
  </si>
  <si>
    <t>sursa ,,3T"</t>
  </si>
  <si>
    <t>sursa ,,0"</t>
  </si>
  <si>
    <t>Total</t>
  </si>
  <si>
    <t>A</t>
  </si>
  <si>
    <t>1. Grădiniţe*</t>
  </si>
  <si>
    <t>- de tip general</t>
  </si>
  <si>
    <t>- de tip general cu regim de 24 de ore</t>
  </si>
  <si>
    <t>- speciale şi grupe sanatoriale pentru copiii contaminaţi cu tuberculoză</t>
  </si>
  <si>
    <t>- speciale și grupe pentru copiii cu dizabilităţi mintale şi fizice cu divers regim de activitate (12-24 ore)</t>
  </si>
  <si>
    <t>-speciale pentru copiii cu deficiențe în vorbire</t>
  </si>
  <si>
    <t>2. Şcoli de cultură generală, gimnazii, licee</t>
  </si>
  <si>
    <t>- elevii cl. I - IV asiguraţi cu dejun cald</t>
  </si>
  <si>
    <t>- elevii grupelor pregătitoare</t>
  </si>
  <si>
    <t>- elevii cl. V - IX asiguraţi cu dejun cald</t>
  </si>
  <si>
    <t>- elevii grupelor cu regim prelungit (20 la sută din numărul total de elevi ai grupelor cu regim prelungit)</t>
  </si>
  <si>
    <t>- elevii care au fost bolnavi de TBC şi cei  care au contactat focarele de TBC</t>
  </si>
  <si>
    <t>3. Şcoli auxiliare</t>
  </si>
  <si>
    <t>4. Liceele şi clasele sportive</t>
  </si>
  <si>
    <t>- liceele de cultură generală şi clasele sportive</t>
  </si>
  <si>
    <t>cl. I - III</t>
  </si>
  <si>
    <t>cl. VII - VIII</t>
  </si>
  <si>
    <t>cl. IX - XII</t>
  </si>
  <si>
    <t>- Liceul municipal sportiv cu regim de internat</t>
  </si>
  <si>
    <t>- domiciliaţi în cămin</t>
  </si>
  <si>
    <t>cl. V - VIII</t>
  </si>
  <si>
    <t>5. Şcoli de tip internat</t>
  </si>
  <si>
    <t>- domiciliaţi</t>
  </si>
  <si>
    <t>- nedomiciliaţi</t>
  </si>
  <si>
    <t>SECRETAR  AL CONSILIULUI</t>
  </si>
  <si>
    <t>Valeriu Didencu</t>
  </si>
  <si>
    <t>cl.IV - VI</t>
  </si>
  <si>
    <t>cl. IV</t>
  </si>
  <si>
    <t>cl. V - VI</t>
  </si>
  <si>
    <t xml:space="preserve">cl. IV </t>
  </si>
  <si>
    <t>Anexa nr. 27                                                    la decizia Consiliului 
municipal Chişinău 
nr.        din          2015</t>
  </si>
</sst>
</file>

<file path=xl/styles.xml><?xml version="1.0" encoding="utf-8"?>
<styleSheet xmlns="http://schemas.openxmlformats.org/spreadsheetml/2006/main">
  <numFmts count="1">
    <numFmt numFmtId="164" formatCode="000000"/>
  </numFmts>
  <fonts count="9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49" fontId="7" fillId="0" borderId="22" xfId="0" applyNumberFormat="1" applyFont="1" applyBorder="1"/>
    <xf numFmtId="2" fontId="1" fillId="0" borderId="23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49" fontId="1" fillId="0" borderId="6" xfId="0" applyNumberFormat="1" applyFont="1" applyBorder="1"/>
    <xf numFmtId="2" fontId="1" fillId="2" borderId="26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2" fontId="1" fillId="2" borderId="27" xfId="0" applyNumberFormat="1" applyFont="1" applyFill="1" applyBorder="1" applyAlignment="1">
      <alignment horizontal="center" vertical="center"/>
    </xf>
    <xf numFmtId="2" fontId="1" fillId="2" borderId="28" xfId="0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2" fontId="0" fillId="0" borderId="0" xfId="0" applyNumberFormat="1"/>
    <xf numFmtId="49" fontId="1" fillId="0" borderId="6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wrapText="1"/>
    </xf>
    <xf numFmtId="2" fontId="1" fillId="2" borderId="11" xfId="0" applyNumberFormat="1" applyFont="1" applyFill="1" applyBorder="1" applyAlignment="1">
      <alignment horizontal="center" vertical="center"/>
    </xf>
    <xf numFmtId="2" fontId="1" fillId="2" borderId="29" xfId="0" applyNumberFormat="1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left" wrapText="1"/>
    </xf>
    <xf numFmtId="49" fontId="7" fillId="0" borderId="30" xfId="0" applyNumberFormat="1" applyFont="1" applyBorder="1" applyAlignment="1">
      <alignment wrapText="1"/>
    </xf>
    <xf numFmtId="49" fontId="7" fillId="0" borderId="28" xfId="0" applyNumberFormat="1" applyFont="1" applyBorder="1" applyAlignment="1">
      <alignment wrapText="1"/>
    </xf>
    <xf numFmtId="49" fontId="1" fillId="0" borderId="22" xfId="0" applyNumberFormat="1" applyFont="1" applyBorder="1" applyAlignment="1">
      <alignment wrapText="1"/>
    </xf>
    <xf numFmtId="2" fontId="1" fillId="0" borderId="27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wrapText="1"/>
    </xf>
    <xf numFmtId="2" fontId="1" fillId="0" borderId="8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wrapText="1"/>
    </xf>
    <xf numFmtId="49" fontId="1" fillId="0" borderId="30" xfId="0" applyNumberFormat="1" applyFont="1" applyBorder="1" applyAlignment="1">
      <alignment wrapText="1"/>
    </xf>
    <xf numFmtId="2" fontId="1" fillId="0" borderId="31" xfId="0" applyNumberFormat="1" applyFont="1" applyBorder="1" applyAlignment="1">
      <alignment horizontal="center" vertical="center"/>
    </xf>
    <xf numFmtId="2" fontId="1" fillId="0" borderId="32" xfId="0" applyNumberFormat="1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2" fontId="1" fillId="0" borderId="34" xfId="0" applyNumberFormat="1" applyFont="1" applyBorder="1" applyAlignment="1">
      <alignment horizontal="center" vertical="center"/>
    </xf>
    <xf numFmtId="2" fontId="1" fillId="0" borderId="35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wrapText="1"/>
    </xf>
    <xf numFmtId="2" fontId="1" fillId="0" borderId="0" xfId="0" applyNumberFormat="1" applyFont="1" applyBorder="1"/>
    <xf numFmtId="0" fontId="7" fillId="0" borderId="0" xfId="0" applyFont="1" applyBorder="1" applyAlignment="1"/>
    <xf numFmtId="0" fontId="3" fillId="0" borderId="0" xfId="0" applyFont="1"/>
    <xf numFmtId="0" fontId="7" fillId="0" borderId="0" xfId="0" applyFont="1" applyBorder="1" applyAlignment="1">
      <alignment vertical="center"/>
    </xf>
    <xf numFmtId="0" fontId="3" fillId="0" borderId="0" xfId="0" applyFont="1" applyAlignment="1">
      <alignment horizontal="left"/>
    </xf>
    <xf numFmtId="164" fontId="1" fillId="0" borderId="0" xfId="0" applyNumberFormat="1" applyFont="1" applyBorder="1" applyAlignment="1">
      <alignment wrapText="1"/>
    </xf>
    <xf numFmtId="164" fontId="0" fillId="0" borderId="0" xfId="0" applyNumberFormat="1" applyAlignment="1">
      <alignment wrapText="1"/>
    </xf>
    <xf numFmtId="2" fontId="1" fillId="0" borderId="37" xfId="0" applyNumberFormat="1" applyFont="1" applyBorder="1" applyAlignment="1">
      <alignment horizontal="center" vertical="center"/>
    </xf>
    <xf numFmtId="2" fontId="1" fillId="0" borderId="38" xfId="0" applyNumberFormat="1" applyFont="1" applyBorder="1" applyAlignment="1">
      <alignment horizontal="center" vertical="center"/>
    </xf>
    <xf numFmtId="2" fontId="1" fillId="0" borderId="39" xfId="0" applyNumberFormat="1" applyFont="1" applyBorder="1" applyAlignment="1">
      <alignment horizontal="center" vertical="center"/>
    </xf>
    <xf numFmtId="2" fontId="1" fillId="0" borderId="40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0" fillId="0" borderId="26" xfId="0" applyBorder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164" fontId="2" fillId="0" borderId="0" xfId="0" applyNumberFormat="1" applyFont="1" applyBorder="1" applyAlignment="1">
      <alignment horizontal="justify" wrapText="1"/>
    </xf>
    <xf numFmtId="164" fontId="8" fillId="0" borderId="0" xfId="0" applyNumberFormat="1" applyFont="1" applyAlignment="1">
      <alignment horizontal="justify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7" fillId="0" borderId="36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A4" sqref="A4:F4"/>
    </sheetView>
  </sheetViews>
  <sheetFormatPr defaultRowHeight="15"/>
  <cols>
    <col min="1" max="1" width="42.42578125" customWidth="1"/>
    <col min="2" max="2" width="11.5703125" customWidth="1"/>
    <col min="3" max="3" width="11.28515625" customWidth="1"/>
    <col min="4" max="4" width="13.5703125" customWidth="1"/>
    <col min="5" max="5" width="13" customWidth="1"/>
    <col min="6" max="6" width="13.5703125" customWidth="1"/>
  </cols>
  <sheetData>
    <row r="1" spans="1:8" ht="62.25" customHeight="1">
      <c r="A1" s="1"/>
      <c r="B1" s="2"/>
      <c r="C1" s="2"/>
      <c r="D1" s="2"/>
      <c r="E1" s="58" t="s">
        <v>44</v>
      </c>
      <c r="F1" s="58"/>
    </row>
    <row r="2" spans="1:8" ht="15.75">
      <c r="A2" s="59" t="s">
        <v>0</v>
      </c>
      <c r="B2" s="60"/>
      <c r="C2" s="60"/>
      <c r="D2" s="60"/>
      <c r="E2" s="60"/>
      <c r="F2" s="60"/>
    </row>
    <row r="3" spans="1:8" ht="15.75">
      <c r="A3" s="59" t="s">
        <v>1</v>
      </c>
      <c r="B3" s="60"/>
      <c r="C3" s="60"/>
      <c r="D3" s="60"/>
      <c r="E3" s="60"/>
      <c r="F3" s="60"/>
    </row>
    <row r="4" spans="1:8" ht="15.75">
      <c r="A4" s="59" t="s">
        <v>2</v>
      </c>
      <c r="B4" s="60"/>
      <c r="C4" s="60"/>
      <c r="D4" s="60"/>
      <c r="E4" s="60"/>
      <c r="F4" s="60"/>
    </row>
    <row r="5" spans="1:8" ht="15.75">
      <c r="A5" s="59" t="s">
        <v>3</v>
      </c>
      <c r="B5" s="60"/>
      <c r="C5" s="60"/>
      <c r="D5" s="60"/>
      <c r="E5" s="60"/>
      <c r="F5" s="60"/>
    </row>
    <row r="6" spans="1:8" ht="16.5" thickBot="1">
      <c r="A6" s="3"/>
      <c r="F6" s="4" t="s">
        <v>4</v>
      </c>
    </row>
    <row r="7" spans="1:8" ht="26.25" customHeight="1">
      <c r="A7" s="70" t="s">
        <v>5</v>
      </c>
      <c r="B7" s="72" t="s">
        <v>6</v>
      </c>
      <c r="C7" s="73"/>
      <c r="D7" s="73"/>
      <c r="E7" s="73"/>
      <c r="F7" s="74" t="s">
        <v>7</v>
      </c>
    </row>
    <row r="8" spans="1:8" ht="21.75" customHeight="1">
      <c r="A8" s="71"/>
      <c r="B8" s="77" t="s">
        <v>8</v>
      </c>
      <c r="C8" s="78"/>
      <c r="D8" s="79"/>
      <c r="E8" s="80" t="s">
        <v>9</v>
      </c>
      <c r="F8" s="75"/>
    </row>
    <row r="9" spans="1:8">
      <c r="A9" s="71"/>
      <c r="B9" s="63" t="s">
        <v>10</v>
      </c>
      <c r="C9" s="65" t="s">
        <v>11</v>
      </c>
      <c r="D9" s="65" t="s">
        <v>12</v>
      </c>
      <c r="E9" s="81"/>
      <c r="F9" s="75"/>
    </row>
    <row r="10" spans="1:8" ht="15.75" thickBot="1">
      <c r="A10" s="71"/>
      <c r="B10" s="64"/>
      <c r="C10" s="66"/>
      <c r="D10" s="66"/>
      <c r="E10" s="81"/>
      <c r="F10" s="76"/>
    </row>
    <row r="11" spans="1:8" ht="16.5" thickBot="1">
      <c r="A11" s="5" t="s">
        <v>13</v>
      </c>
      <c r="B11" s="6">
        <v>1</v>
      </c>
      <c r="C11" s="7">
        <v>2</v>
      </c>
      <c r="D11" s="7">
        <v>4</v>
      </c>
      <c r="E11" s="8">
        <v>5</v>
      </c>
      <c r="F11" s="9">
        <v>6</v>
      </c>
    </row>
    <row r="12" spans="1:8" ht="15.75">
      <c r="A12" s="10" t="s">
        <v>14</v>
      </c>
      <c r="B12" s="52"/>
      <c r="C12" s="53"/>
      <c r="D12" s="54"/>
      <c r="E12" s="55"/>
      <c r="F12" s="56"/>
    </row>
    <row r="13" spans="1:8" ht="15.75">
      <c r="A13" s="14" t="s">
        <v>15</v>
      </c>
      <c r="B13" s="15">
        <v>12.45</v>
      </c>
      <c r="C13" s="16"/>
      <c r="D13" s="17">
        <f t="shared" ref="D13:D43" si="0">C13+B13</f>
        <v>12.45</v>
      </c>
      <c r="E13" s="18">
        <v>6.25</v>
      </c>
      <c r="F13" s="19">
        <f>B13+C13+E13</f>
        <v>18.7</v>
      </c>
      <c r="G13" s="20"/>
    </row>
    <row r="14" spans="1:8" ht="15.75">
      <c r="A14" s="14" t="s">
        <v>16</v>
      </c>
      <c r="B14" s="15">
        <v>14.7</v>
      </c>
      <c r="C14" s="16">
        <v>7.3</v>
      </c>
      <c r="D14" s="17">
        <f t="shared" si="0"/>
        <v>22</v>
      </c>
      <c r="E14" s="18">
        <v>7.35</v>
      </c>
      <c r="F14" s="19">
        <f>B14+C14+E14</f>
        <v>29.35</v>
      </c>
      <c r="G14" s="20"/>
      <c r="H14" s="20"/>
    </row>
    <row r="15" spans="1:8" ht="33.75" customHeight="1">
      <c r="A15" s="21" t="s">
        <v>17</v>
      </c>
      <c r="B15" s="15">
        <v>16.2</v>
      </c>
      <c r="C15" s="16">
        <v>14.8</v>
      </c>
      <c r="D15" s="17">
        <v>31</v>
      </c>
      <c r="E15" s="18"/>
      <c r="F15" s="19">
        <f>D15</f>
        <v>31</v>
      </c>
      <c r="H15" s="20"/>
    </row>
    <row r="16" spans="1:8" ht="50.25" customHeight="1">
      <c r="A16" s="21" t="s">
        <v>18</v>
      </c>
      <c r="B16" s="15">
        <v>16.2</v>
      </c>
      <c r="C16" s="16">
        <v>12.8</v>
      </c>
      <c r="D16" s="17">
        <v>29</v>
      </c>
      <c r="E16" s="18"/>
      <c r="F16" s="19">
        <f>D16</f>
        <v>29</v>
      </c>
      <c r="H16" s="20"/>
    </row>
    <row r="17" spans="1:8" ht="23.25" customHeight="1">
      <c r="A17" s="22" t="s">
        <v>19</v>
      </c>
      <c r="B17" s="15">
        <v>16.2</v>
      </c>
      <c r="C17" s="16">
        <v>8.1</v>
      </c>
      <c r="D17" s="17">
        <f>B17+C17</f>
        <v>24.299999999999997</v>
      </c>
      <c r="E17" s="18"/>
      <c r="F17" s="19">
        <f>D17+E17</f>
        <v>24.299999999999997</v>
      </c>
      <c r="H17" s="20"/>
    </row>
    <row r="18" spans="1:8" ht="33" customHeight="1">
      <c r="A18" s="23" t="s">
        <v>20</v>
      </c>
      <c r="B18" s="15"/>
      <c r="C18" s="16"/>
      <c r="D18" s="17"/>
      <c r="E18" s="18"/>
      <c r="F18" s="19"/>
      <c r="H18" s="20"/>
    </row>
    <row r="19" spans="1:8" ht="20.25" customHeight="1">
      <c r="A19" s="21" t="s">
        <v>21</v>
      </c>
      <c r="B19" s="15">
        <v>7.45</v>
      </c>
      <c r="C19" s="16">
        <v>2.5499999999999998</v>
      </c>
      <c r="D19" s="17">
        <f>B19+C19</f>
        <v>10</v>
      </c>
      <c r="E19" s="18"/>
      <c r="F19" s="19">
        <f t="shared" ref="F19:F24" si="1">D19+E19</f>
        <v>10</v>
      </c>
      <c r="H19" s="20"/>
    </row>
    <row r="20" spans="1:8" ht="19.5" customHeight="1">
      <c r="A20" s="21" t="s">
        <v>22</v>
      </c>
      <c r="B20" s="15">
        <v>11.7</v>
      </c>
      <c r="C20" s="16"/>
      <c r="D20" s="17">
        <f t="shared" ref="D20:D24" si="2">C20+B20</f>
        <v>11.7</v>
      </c>
      <c r="E20" s="18">
        <v>5.8</v>
      </c>
      <c r="F20" s="19">
        <f t="shared" si="1"/>
        <v>17.5</v>
      </c>
      <c r="H20" s="20"/>
    </row>
    <row r="21" spans="1:8" ht="20.25" customHeight="1">
      <c r="A21" s="21" t="s">
        <v>23</v>
      </c>
      <c r="B21" s="24"/>
      <c r="C21" s="25">
        <v>10</v>
      </c>
      <c r="D21" s="17">
        <f t="shared" si="2"/>
        <v>10</v>
      </c>
      <c r="E21" s="26"/>
      <c r="F21" s="19">
        <f t="shared" si="1"/>
        <v>10</v>
      </c>
      <c r="H21" s="20"/>
    </row>
    <row r="22" spans="1:8" ht="50.25" customHeight="1">
      <c r="A22" s="27" t="s">
        <v>24</v>
      </c>
      <c r="B22" s="24">
        <v>7.45</v>
      </c>
      <c r="C22" s="25">
        <v>11.05</v>
      </c>
      <c r="D22" s="17">
        <f t="shared" si="2"/>
        <v>18.5</v>
      </c>
      <c r="E22" s="26"/>
      <c r="F22" s="19">
        <f t="shared" si="1"/>
        <v>18.5</v>
      </c>
      <c r="H22" s="20"/>
    </row>
    <row r="23" spans="1:8" ht="35.25" customHeight="1">
      <c r="A23" s="21" t="s">
        <v>25</v>
      </c>
      <c r="B23" s="24">
        <v>7.45</v>
      </c>
      <c r="C23" s="25">
        <v>11.05</v>
      </c>
      <c r="D23" s="17">
        <f t="shared" si="2"/>
        <v>18.5</v>
      </c>
      <c r="E23" s="26"/>
      <c r="F23" s="19">
        <f t="shared" si="1"/>
        <v>18.5</v>
      </c>
      <c r="H23" s="20"/>
    </row>
    <row r="24" spans="1:8" ht="20.25" customHeight="1">
      <c r="A24" s="28" t="s">
        <v>26</v>
      </c>
      <c r="B24" s="24">
        <v>22.15</v>
      </c>
      <c r="C24" s="25">
        <v>1.6</v>
      </c>
      <c r="D24" s="17">
        <f t="shared" si="2"/>
        <v>23.75</v>
      </c>
      <c r="E24" s="26"/>
      <c r="F24" s="19">
        <f t="shared" si="1"/>
        <v>23.75</v>
      </c>
      <c r="H24" s="20"/>
    </row>
    <row r="25" spans="1:8" ht="21" customHeight="1">
      <c r="A25" s="29" t="s">
        <v>27</v>
      </c>
      <c r="B25" s="15"/>
      <c r="C25" s="16"/>
      <c r="D25" s="17"/>
      <c r="E25" s="18"/>
      <c r="F25" s="19"/>
      <c r="H25" s="20"/>
    </row>
    <row r="26" spans="1:8" ht="19.5" customHeight="1">
      <c r="A26" s="30" t="s">
        <v>28</v>
      </c>
      <c r="B26" s="11"/>
      <c r="C26" s="12"/>
      <c r="D26" s="31"/>
      <c r="E26" s="13"/>
      <c r="F26" s="32"/>
      <c r="H26" s="20"/>
    </row>
    <row r="27" spans="1:8" ht="15.75">
      <c r="A27" s="33" t="s">
        <v>29</v>
      </c>
      <c r="B27" s="15">
        <v>7.45</v>
      </c>
      <c r="C27" s="16">
        <v>22</v>
      </c>
      <c r="D27" s="17">
        <f t="shared" si="0"/>
        <v>29.45</v>
      </c>
      <c r="E27" s="18"/>
      <c r="F27" s="19">
        <f>B27+C27+E27</f>
        <v>29.45</v>
      </c>
      <c r="H27" s="20"/>
    </row>
    <row r="28" spans="1:8" ht="21" customHeight="1">
      <c r="A28" s="33" t="s">
        <v>43</v>
      </c>
      <c r="B28" s="15">
        <v>7.45</v>
      </c>
      <c r="C28" s="16">
        <v>22</v>
      </c>
      <c r="D28" s="17">
        <f t="shared" si="0"/>
        <v>29.45</v>
      </c>
      <c r="E28" s="18"/>
      <c r="F28" s="19">
        <f>B28+C28+E28</f>
        <v>29.45</v>
      </c>
      <c r="H28" s="20"/>
    </row>
    <row r="29" spans="1:8" ht="21" customHeight="1">
      <c r="A29" s="33" t="s">
        <v>42</v>
      </c>
      <c r="B29" s="15"/>
      <c r="C29" s="16">
        <v>32.450000000000003</v>
      </c>
      <c r="D29" s="17">
        <v>32.450000000000003</v>
      </c>
      <c r="E29" s="18"/>
      <c r="F29" s="19">
        <v>32.450000000000003</v>
      </c>
      <c r="H29" s="20"/>
    </row>
    <row r="30" spans="1:8" ht="18" customHeight="1">
      <c r="A30" s="33" t="s">
        <v>30</v>
      </c>
      <c r="B30" s="57"/>
      <c r="C30" s="34">
        <v>32.450000000000003</v>
      </c>
      <c r="D30" s="17">
        <f t="shared" si="0"/>
        <v>32.450000000000003</v>
      </c>
      <c r="E30" s="35"/>
      <c r="F30" s="19">
        <f>B30+C30+E30</f>
        <v>32.450000000000003</v>
      </c>
      <c r="H30" s="20"/>
    </row>
    <row r="31" spans="1:8" ht="16.5" customHeight="1">
      <c r="A31" s="33" t="s">
        <v>31</v>
      </c>
      <c r="B31" s="57"/>
      <c r="C31" s="34">
        <v>35.450000000000003</v>
      </c>
      <c r="D31" s="17">
        <f t="shared" si="0"/>
        <v>35.450000000000003</v>
      </c>
      <c r="E31" s="35"/>
      <c r="F31" s="19">
        <f>B31+C31+E31</f>
        <v>35.450000000000003</v>
      </c>
      <c r="H31" s="20"/>
    </row>
    <row r="32" spans="1:8" ht="18" customHeight="1">
      <c r="A32" s="21" t="s">
        <v>32</v>
      </c>
      <c r="B32" s="36"/>
      <c r="C32" s="34"/>
      <c r="D32" s="31"/>
      <c r="E32" s="35"/>
      <c r="F32" s="32"/>
      <c r="H32" s="20"/>
    </row>
    <row r="33" spans="1:11" ht="15.75">
      <c r="A33" s="33" t="s">
        <v>29</v>
      </c>
      <c r="B33" s="36">
        <v>29.45</v>
      </c>
      <c r="C33" s="34"/>
      <c r="D33" s="31">
        <f t="shared" si="0"/>
        <v>29.45</v>
      </c>
      <c r="E33" s="35"/>
      <c r="F33" s="32">
        <f>B33+C33+E33</f>
        <v>29.45</v>
      </c>
      <c r="H33" s="20"/>
    </row>
    <row r="34" spans="1:11" ht="21" customHeight="1">
      <c r="A34" s="33" t="s">
        <v>41</v>
      </c>
      <c r="B34" s="36">
        <v>29.45</v>
      </c>
      <c r="C34" s="34"/>
      <c r="D34" s="31">
        <f t="shared" si="0"/>
        <v>29.45</v>
      </c>
      <c r="E34" s="35"/>
      <c r="F34" s="32">
        <f>B34+C34+E34</f>
        <v>29.45</v>
      </c>
      <c r="H34" s="20"/>
    </row>
    <row r="35" spans="1:11" ht="21" customHeight="1">
      <c r="A35" s="33" t="s">
        <v>40</v>
      </c>
      <c r="B35" s="36">
        <v>32.450000000000003</v>
      </c>
      <c r="C35" s="34"/>
      <c r="D35" s="31">
        <f>B35</f>
        <v>32.450000000000003</v>
      </c>
      <c r="E35" s="35"/>
      <c r="F35" s="32">
        <f>D35</f>
        <v>32.450000000000003</v>
      </c>
      <c r="H35" s="20"/>
    </row>
    <row r="36" spans="1:11" ht="18.75" customHeight="1">
      <c r="A36" s="33" t="s">
        <v>30</v>
      </c>
      <c r="B36" s="36">
        <v>32.450000000000003</v>
      </c>
      <c r="C36" s="34"/>
      <c r="D36" s="31">
        <f t="shared" si="0"/>
        <v>32.450000000000003</v>
      </c>
      <c r="E36" s="35"/>
      <c r="F36" s="32">
        <f>B36+C36+E36</f>
        <v>32.450000000000003</v>
      </c>
      <c r="H36" s="20"/>
    </row>
    <row r="37" spans="1:11" ht="18" customHeight="1">
      <c r="A37" s="33" t="s">
        <v>31</v>
      </c>
      <c r="B37" s="36">
        <v>35.450000000000003</v>
      </c>
      <c r="C37" s="34"/>
      <c r="D37" s="31">
        <f t="shared" si="0"/>
        <v>35.450000000000003</v>
      </c>
      <c r="E37" s="35"/>
      <c r="F37" s="32">
        <f>B37+C37+E37</f>
        <v>35.450000000000003</v>
      </c>
      <c r="H37" s="20"/>
    </row>
    <row r="38" spans="1:11" ht="16.5" customHeight="1">
      <c r="A38" s="27" t="s">
        <v>33</v>
      </c>
      <c r="B38" s="36"/>
      <c r="C38" s="34"/>
      <c r="D38" s="31"/>
      <c r="E38" s="35"/>
      <c r="F38" s="32"/>
      <c r="H38" s="20"/>
    </row>
    <row r="39" spans="1:11" ht="17.25" customHeight="1">
      <c r="A39" s="33" t="s">
        <v>34</v>
      </c>
      <c r="B39" s="36">
        <v>41.4</v>
      </c>
      <c r="C39" s="34"/>
      <c r="D39" s="31">
        <f t="shared" si="0"/>
        <v>41.4</v>
      </c>
      <c r="E39" s="35"/>
      <c r="F39" s="32">
        <f>B39+C39+E39</f>
        <v>41.4</v>
      </c>
      <c r="H39" s="20"/>
    </row>
    <row r="40" spans="1:11" ht="15" customHeight="1">
      <c r="A40" s="33" t="s">
        <v>31</v>
      </c>
      <c r="B40" s="36">
        <v>55.2</v>
      </c>
      <c r="C40" s="34"/>
      <c r="D40" s="31">
        <f t="shared" si="0"/>
        <v>55.2</v>
      </c>
      <c r="E40" s="35"/>
      <c r="F40" s="32">
        <f>B40+C40+E40</f>
        <v>55.2</v>
      </c>
      <c r="H40" s="20"/>
    </row>
    <row r="41" spans="1:11" ht="18" customHeight="1">
      <c r="A41" s="37" t="s">
        <v>35</v>
      </c>
      <c r="B41" s="36"/>
      <c r="C41" s="34"/>
      <c r="D41" s="31"/>
      <c r="E41" s="35"/>
      <c r="F41" s="32"/>
      <c r="H41" s="20"/>
    </row>
    <row r="42" spans="1:11" ht="18" customHeight="1">
      <c r="A42" s="21" t="s">
        <v>36</v>
      </c>
      <c r="B42" s="36">
        <v>30</v>
      </c>
      <c r="C42" s="34">
        <v>15.75</v>
      </c>
      <c r="D42" s="31">
        <f t="shared" si="0"/>
        <v>45.75</v>
      </c>
      <c r="E42" s="35"/>
      <c r="F42" s="32">
        <f>B42+C42+E42</f>
        <v>45.75</v>
      </c>
      <c r="H42" s="20"/>
    </row>
    <row r="43" spans="1:11" ht="18" customHeight="1" thickBot="1">
      <c r="A43" s="38" t="s">
        <v>37</v>
      </c>
      <c r="B43" s="39">
        <v>26.5</v>
      </c>
      <c r="C43" s="40">
        <v>13.15</v>
      </c>
      <c r="D43" s="41">
        <f t="shared" si="0"/>
        <v>39.65</v>
      </c>
      <c r="E43" s="42"/>
      <c r="F43" s="43">
        <f>B43+C43+E43</f>
        <v>39.65</v>
      </c>
      <c r="H43" s="20"/>
    </row>
    <row r="44" spans="1:11" ht="15.75" customHeight="1">
      <c r="A44" s="67"/>
      <c r="B44" s="68"/>
      <c r="C44" s="68"/>
      <c r="D44" s="68"/>
      <c r="E44" s="68"/>
      <c r="F44" s="68"/>
      <c r="H44" s="20"/>
    </row>
    <row r="45" spans="1:11" ht="15.75" customHeight="1">
      <c r="A45" s="68"/>
      <c r="B45" s="68"/>
      <c r="C45" s="68"/>
      <c r="D45" s="68"/>
      <c r="E45" s="68"/>
      <c r="F45" s="68"/>
      <c r="H45" s="20"/>
    </row>
    <row r="46" spans="1:11" ht="15.75" hidden="1">
      <c r="A46" s="44"/>
      <c r="B46" s="45"/>
      <c r="C46" s="45"/>
      <c r="D46" s="45"/>
      <c r="E46" s="45"/>
      <c r="F46" s="45"/>
    </row>
    <row r="47" spans="1:11" ht="16.5" customHeight="1">
      <c r="A47" s="46"/>
      <c r="B47" s="46"/>
      <c r="C47" s="46"/>
      <c r="D47" s="47" t="s">
        <v>38</v>
      </c>
      <c r="E47" s="47"/>
      <c r="F47" s="47"/>
      <c r="G47" s="46"/>
      <c r="H47" s="46"/>
      <c r="I47" s="46"/>
      <c r="J47" s="46"/>
      <c r="K47" s="46"/>
    </row>
    <row r="48" spans="1:11" ht="11.25" customHeight="1">
      <c r="A48" s="48"/>
      <c r="B48" s="48"/>
      <c r="C48" s="48"/>
      <c r="D48" s="47"/>
      <c r="E48" s="47"/>
      <c r="F48" s="47"/>
      <c r="G48" s="48"/>
      <c r="H48" s="48"/>
      <c r="I48" s="48"/>
      <c r="J48" s="48"/>
      <c r="K48" s="48"/>
    </row>
    <row r="49" spans="1:11" ht="15.75">
      <c r="A49" s="48"/>
      <c r="B49" s="48"/>
      <c r="C49" s="48"/>
      <c r="D49" s="69" t="s">
        <v>39</v>
      </c>
      <c r="E49" s="69"/>
      <c r="F49" s="49"/>
      <c r="G49" s="48"/>
      <c r="H49" s="48"/>
      <c r="I49" s="48"/>
      <c r="J49" s="48"/>
      <c r="K49" s="48"/>
    </row>
    <row r="50" spans="1:11" ht="15.7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spans="1:11">
      <c r="A51" s="61"/>
      <c r="B51" s="62"/>
      <c r="C51" s="62"/>
      <c r="D51" s="62"/>
      <c r="E51" s="62"/>
      <c r="F51" s="62"/>
    </row>
    <row r="52" spans="1:11" ht="15.75">
      <c r="A52" s="50"/>
      <c r="B52" s="51"/>
      <c r="C52" s="51"/>
      <c r="D52" s="51"/>
      <c r="E52" s="51"/>
      <c r="F52" s="51"/>
    </row>
    <row r="53" spans="1:11" ht="15.75">
      <c r="A53" s="3"/>
    </row>
    <row r="54" spans="1:11" ht="15.75">
      <c r="A54" s="3"/>
    </row>
    <row r="55" spans="1:11" ht="15.75">
      <c r="A55" s="3"/>
    </row>
  </sheetData>
  <mergeCells count="17">
    <mergeCell ref="A51:F51"/>
    <mergeCell ref="B9:B10"/>
    <mergeCell ref="C9:C10"/>
    <mergeCell ref="D9:D10"/>
    <mergeCell ref="A44:F44"/>
    <mergeCell ref="A45:F45"/>
    <mergeCell ref="D49:E49"/>
    <mergeCell ref="A7:A10"/>
    <mergeCell ref="B7:E7"/>
    <mergeCell ref="F7:F10"/>
    <mergeCell ref="B8:D8"/>
    <mergeCell ref="E8:E10"/>
    <mergeCell ref="E1:F1"/>
    <mergeCell ref="A2:F2"/>
    <mergeCell ref="A3:F3"/>
    <mergeCell ref="A4:F4"/>
    <mergeCell ref="A5:F5"/>
  </mergeCells>
  <pageMargins left="0.70866141732283472" right="0.51181102362204722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2015-12-21T09:55:22Z</dcterms:modified>
</cp:coreProperties>
</file>